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<sst xmlns="http://schemas.openxmlformats.org/spreadsheetml/2006/main" count="58" uniqueCount="45">
  <si>
    <t>BudgetID</t>
  </si>
  <si>
    <t>Period</t>
  </si>
  <si>
    <t>Department</t>
  </si>
  <si>
    <t>Account</t>
  </si>
  <si>
    <t>Category</t>
  </si>
  <si>
    <t>BudgetAmount</t>
  </si>
  <si>
    <t>ActualAmount</t>
  </si>
  <si>
    <t>Variance (Budget - Actual)</t>
  </si>
  <si>
    <t>Variance (%)</t>
  </si>
  <si>
    <t>Outcome</t>
  </si>
  <si>
    <t>B-2026-04-012</t>
  </si>
  <si>
    <t>Admin</t>
  </si>
  <si>
    <t>Office Rent</t>
  </si>
  <si>
    <t>Fixed Expense</t>
  </si>
  <si>
    <t>B-2026-04-008</t>
  </si>
  <si>
    <t>Finance</t>
  </si>
  <si>
    <t>Professional Fees</t>
  </si>
  <si>
    <t>Operating Expense</t>
  </si>
  <si>
    <t>B-2026-04-007</t>
  </si>
  <si>
    <t>Software</t>
  </si>
  <si>
    <t>B-2026-04-009</t>
  </si>
  <si>
    <t>HR</t>
  </si>
  <si>
    <t>Training</t>
  </si>
  <si>
    <t>B-2026-04-010</t>
  </si>
  <si>
    <t>IT</t>
  </si>
  <si>
    <t>Cloud Services</t>
  </si>
  <si>
    <t>B-2026-04-011</t>
  </si>
  <si>
    <t>Hardware</t>
  </si>
  <si>
    <t>Capital / Equipment</t>
  </si>
  <si>
    <t>B-2026-04-003</t>
  </si>
  <si>
    <t>Marketing</t>
  </si>
  <si>
    <t>Digital Ads</t>
  </si>
  <si>
    <t>B-2026-04-004</t>
  </si>
  <si>
    <t>Events</t>
  </si>
  <si>
    <t>B-2026-04-005</t>
  </si>
  <si>
    <t>Operations</t>
  </si>
  <si>
    <t>Shipping</t>
  </si>
  <si>
    <t>COGS / Fulfillment</t>
  </si>
  <si>
    <t>B-2026-04-006</t>
  </si>
  <si>
    <t>Supplies</t>
  </si>
  <si>
    <t>B-2026-04-002</t>
  </si>
  <si>
    <t>Sales</t>
  </si>
  <si>
    <t>Meals &amp; Entertainment</t>
  </si>
  <si>
    <t>B-2026-04-001</t>
  </si>
  <si>
    <t>Travel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</si>
</sst>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-mm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  <xf borderId="0" fillId="0" fontId="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4" max="4" width="19.63"/>
    <col customWidth="1" min="5" max="5" width="18.0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>
      <c r="A2" s="1" t="s">
        <v>10</v>
      </c>
      <c r="B2" s="2">
        <v>46113.0</v>
      </c>
      <c r="C2" s="1" t="s">
        <v>11</v>
      </c>
      <c r="D2" s="1" t="s">
        <v>12</v>
      </c>
      <c r="E2" s="1" t="s">
        <v>13</v>
      </c>
      <c r="F2" s="1">
        <v>21000.0</v>
      </c>
      <c r="G2" s="1">
        <v>21000.0</v>
      </c>
      <c r="H2" s="3">
        <f t="shared" ref="H2:H13" si="1">F2 - G2</f>
        <v>0</v>
      </c>
      <c r="I2" s="3">
        <f t="shared" ref="I2:I14" si="2">(H2 / G2)*100</f>
        <v>0</v>
      </c>
      <c r="J2" s="3" t="str">
        <f t="shared" ref="J2:J14" si="3">IF(H2&lt; 0,"Unfavorable","Favorable")</f>
        <v>Favorable</v>
      </c>
    </row>
    <row r="3">
      <c r="A3" s="1" t="s">
        <v>14</v>
      </c>
      <c r="B3" s="2">
        <v>46113.0</v>
      </c>
      <c r="C3" s="1" t="s">
        <v>15</v>
      </c>
      <c r="D3" s="1" t="s">
        <v>16</v>
      </c>
      <c r="E3" s="1" t="s">
        <v>17</v>
      </c>
      <c r="F3" s="1">
        <v>9500.0</v>
      </c>
      <c r="G3" s="1">
        <v>11500.0</v>
      </c>
      <c r="H3" s="3">
        <f t="shared" si="1"/>
        <v>-2000</v>
      </c>
      <c r="I3" s="3">
        <f t="shared" si="2"/>
        <v>-17.39130435</v>
      </c>
      <c r="J3" s="3" t="str">
        <f t="shared" si="3"/>
        <v>Unfavorable</v>
      </c>
    </row>
    <row r="4">
      <c r="A4" s="1" t="s">
        <v>18</v>
      </c>
      <c r="B4" s="2">
        <v>46113.0</v>
      </c>
      <c r="C4" s="1" t="s">
        <v>15</v>
      </c>
      <c r="D4" s="1" t="s">
        <v>19</v>
      </c>
      <c r="E4" s="1" t="s">
        <v>17</v>
      </c>
      <c r="F4" s="1">
        <v>4200.0</v>
      </c>
      <c r="G4" s="1">
        <v>4850.0</v>
      </c>
      <c r="H4" s="3">
        <f t="shared" si="1"/>
        <v>-650</v>
      </c>
      <c r="I4" s="3">
        <f t="shared" si="2"/>
        <v>-13.40206186</v>
      </c>
      <c r="J4" s="3" t="str">
        <f t="shared" si="3"/>
        <v>Unfavorable</v>
      </c>
    </row>
    <row r="5">
      <c r="A5" s="1" t="s">
        <v>20</v>
      </c>
      <c r="B5" s="2">
        <v>46113.0</v>
      </c>
      <c r="C5" s="1" t="s">
        <v>21</v>
      </c>
      <c r="D5" s="1" t="s">
        <v>22</v>
      </c>
      <c r="E5" s="1" t="s">
        <v>17</v>
      </c>
      <c r="F5" s="1">
        <v>5000.0</v>
      </c>
      <c r="G5" s="1">
        <v>5550.0</v>
      </c>
      <c r="H5" s="3">
        <f t="shared" si="1"/>
        <v>-550</v>
      </c>
      <c r="I5" s="3">
        <f t="shared" si="2"/>
        <v>-9.90990991</v>
      </c>
      <c r="J5" s="3" t="str">
        <f t="shared" si="3"/>
        <v>Unfavorable</v>
      </c>
    </row>
    <row r="6">
      <c r="A6" s="1" t="s">
        <v>23</v>
      </c>
      <c r="B6" s="2">
        <v>46113.0</v>
      </c>
      <c r="C6" s="1" t="s">
        <v>24</v>
      </c>
      <c r="D6" s="1" t="s">
        <v>25</v>
      </c>
      <c r="E6" s="1" t="s">
        <v>17</v>
      </c>
      <c r="F6" s="1">
        <v>7800.0</v>
      </c>
      <c r="G6" s="1">
        <v>8950.0</v>
      </c>
      <c r="H6" s="3">
        <f t="shared" si="1"/>
        <v>-1150</v>
      </c>
      <c r="I6" s="3">
        <f t="shared" si="2"/>
        <v>-12.84916201</v>
      </c>
      <c r="J6" s="3" t="str">
        <f t="shared" si="3"/>
        <v>Unfavorable</v>
      </c>
    </row>
    <row r="7">
      <c r="A7" s="1" t="s">
        <v>26</v>
      </c>
      <c r="B7" s="2">
        <v>46113.0</v>
      </c>
      <c r="C7" s="1" t="s">
        <v>24</v>
      </c>
      <c r="D7" s="1" t="s">
        <v>27</v>
      </c>
      <c r="E7" s="1" t="s">
        <v>28</v>
      </c>
      <c r="F7" s="1">
        <v>6000.0</v>
      </c>
      <c r="G7" s="1">
        <v>5990.0</v>
      </c>
      <c r="H7" s="3">
        <f t="shared" si="1"/>
        <v>10</v>
      </c>
      <c r="I7" s="3">
        <f t="shared" si="2"/>
        <v>0.1669449082</v>
      </c>
      <c r="J7" s="3" t="str">
        <f t="shared" si="3"/>
        <v>Favorable</v>
      </c>
    </row>
    <row r="8">
      <c r="A8" s="1" t="s">
        <v>29</v>
      </c>
      <c r="B8" s="2">
        <v>46113.0</v>
      </c>
      <c r="C8" s="1" t="s">
        <v>30</v>
      </c>
      <c r="D8" s="1" t="s">
        <v>31</v>
      </c>
      <c r="E8" s="1" t="s">
        <v>17</v>
      </c>
      <c r="F8" s="1">
        <v>18000.0</v>
      </c>
      <c r="G8" s="1">
        <v>20950.0</v>
      </c>
      <c r="H8" s="3">
        <f t="shared" si="1"/>
        <v>-2950</v>
      </c>
      <c r="I8" s="3">
        <f t="shared" si="2"/>
        <v>-14.08114558</v>
      </c>
      <c r="J8" s="3" t="str">
        <f t="shared" si="3"/>
        <v>Unfavorable</v>
      </c>
    </row>
    <row r="9">
      <c r="A9" s="1" t="s">
        <v>32</v>
      </c>
      <c r="B9" s="2">
        <v>46113.0</v>
      </c>
      <c r="C9" s="1" t="s">
        <v>30</v>
      </c>
      <c r="D9" s="1" t="s">
        <v>33</v>
      </c>
      <c r="E9" s="1" t="s">
        <v>17</v>
      </c>
      <c r="F9" s="1">
        <v>12000.0</v>
      </c>
      <c r="G9" s="1">
        <v>12650.0</v>
      </c>
      <c r="H9" s="3">
        <f t="shared" si="1"/>
        <v>-650</v>
      </c>
      <c r="I9" s="3">
        <f t="shared" si="2"/>
        <v>-5.138339921</v>
      </c>
      <c r="J9" s="3" t="str">
        <f t="shared" si="3"/>
        <v>Unfavorable</v>
      </c>
    </row>
    <row r="10">
      <c r="A10" s="1" t="s">
        <v>34</v>
      </c>
      <c r="B10" s="2">
        <v>46113.0</v>
      </c>
      <c r="C10" s="1" t="s">
        <v>35</v>
      </c>
      <c r="D10" s="1" t="s">
        <v>36</v>
      </c>
      <c r="E10" s="1" t="s">
        <v>37</v>
      </c>
      <c r="F10" s="1">
        <v>15000.0</v>
      </c>
      <c r="G10" s="1">
        <v>18150.0</v>
      </c>
      <c r="H10" s="3">
        <f t="shared" si="1"/>
        <v>-3150</v>
      </c>
      <c r="I10" s="3">
        <f t="shared" si="2"/>
        <v>-17.3553719</v>
      </c>
      <c r="J10" s="3" t="str">
        <f t="shared" si="3"/>
        <v>Unfavorable</v>
      </c>
    </row>
    <row r="11">
      <c r="A11" s="1" t="s">
        <v>38</v>
      </c>
      <c r="B11" s="2">
        <v>46113.0</v>
      </c>
      <c r="C11" s="1" t="s">
        <v>35</v>
      </c>
      <c r="D11" s="1" t="s">
        <v>39</v>
      </c>
      <c r="E11" s="1" t="s">
        <v>17</v>
      </c>
      <c r="F11" s="1">
        <v>6500.0</v>
      </c>
      <c r="G11" s="1">
        <v>5630.0</v>
      </c>
      <c r="H11" s="3">
        <f t="shared" si="1"/>
        <v>870</v>
      </c>
      <c r="I11" s="3">
        <f t="shared" si="2"/>
        <v>15.45293073</v>
      </c>
      <c r="J11" s="3" t="str">
        <f t="shared" si="3"/>
        <v>Favorable</v>
      </c>
    </row>
    <row r="12">
      <c r="A12" s="1" t="s">
        <v>40</v>
      </c>
      <c r="B12" s="2">
        <v>46113.0</v>
      </c>
      <c r="C12" s="1" t="s">
        <v>41</v>
      </c>
      <c r="D12" s="1" t="s">
        <v>42</v>
      </c>
      <c r="E12" s="1" t="s">
        <v>17</v>
      </c>
      <c r="F12" s="1">
        <v>2200.0</v>
      </c>
      <c r="G12" s="1">
        <v>2715.1</v>
      </c>
      <c r="H12" s="3">
        <f t="shared" si="1"/>
        <v>-515.1</v>
      </c>
      <c r="I12" s="3">
        <f t="shared" si="2"/>
        <v>-18.97167692</v>
      </c>
      <c r="J12" s="3" t="str">
        <f t="shared" si="3"/>
        <v>Unfavorable</v>
      </c>
    </row>
    <row r="13">
      <c r="A13" s="1" t="s">
        <v>43</v>
      </c>
      <c r="B13" s="2">
        <v>46113.0</v>
      </c>
      <c r="C13" s="1" t="s">
        <v>41</v>
      </c>
      <c r="D13" s="1" t="s">
        <v>44</v>
      </c>
      <c r="E13" s="1" t="s">
        <v>17</v>
      </c>
      <c r="F13" s="1">
        <v>8500.0</v>
      </c>
      <c r="G13" s="1">
        <v>9724.35</v>
      </c>
      <c r="H13" s="3">
        <f t="shared" si="1"/>
        <v>-1224.35</v>
      </c>
      <c r="I13" s="3">
        <f t="shared" si="2"/>
        <v>-12.59055875</v>
      </c>
      <c r="J13" s="3" t="str">
        <f t="shared" si="3"/>
        <v>Unfavorable</v>
      </c>
    </row>
    <row r="14">
      <c r="F14" s="3">
        <f t="shared" ref="F14:H14" si="4">sum(F2:F13)</f>
        <v>115700</v>
      </c>
      <c r="G14" s="3">
        <f t="shared" si="4"/>
        <v>127659.45</v>
      </c>
      <c r="H14" s="3">
        <f t="shared" si="4"/>
        <v>-11959.45</v>
      </c>
      <c r="I14" s="3">
        <f t="shared" si="2"/>
        <v>-9.368244967</v>
      </c>
      <c r="J14" s="3" t="str">
        <f t="shared" si="3"/>
        <v>Unfavorable</v>
      </c>
    </row>
  </sheetData>
  <drawing r:id="rId1"/>
</worksheet>
</file>