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ctuals" sheetId="1" r:id="rId5"/>
    <sheet state="visible" name="aggregation" sheetId="2" r:id="rId6"/>
  </sheets>
  <definedNames/>
  <calcPr/>
</workbook>
</file>

<file path=xl/sharedStrings.xml><?xml version="1.0" encoding="utf-8"?>
<sst xmlns="http://schemas.openxmlformats.org/spreadsheetml/2006/main" count="243" uniqueCount="125">
  <si>
    <t>TransactionID</t>
  </si>
  <si>
    <t>Date</t>
  </si>
  <si>
    <t>Period</t>
  </si>
  <si>
    <t>Department</t>
  </si>
  <si>
    <t>Account</t>
  </si>
  <si>
    <t>Vendor</t>
  </si>
  <si>
    <t>Description</t>
  </si>
  <si>
    <t>Amount</t>
  </si>
  <si>
    <t>Approver</t>
  </si>
  <si>
    <t>PaymentMethod</t>
  </si>
  <si>
    <t>ReceiptAttached</t>
  </si>
  <si>
    <t>A-10001</t>
  </si>
  <si>
    <t>Sales</t>
  </si>
  <si>
    <t>Travel</t>
  </si>
  <si>
    <t>Delta Airlines</t>
  </si>
  <si>
    <t>Customer visit airfare</t>
  </si>
  <si>
    <t>Sales Director</t>
  </si>
  <si>
    <t>Corporate Card</t>
  </si>
  <si>
    <t>Yes</t>
  </si>
  <si>
    <t>A-10002</t>
  </si>
  <si>
    <t>Marriott</t>
  </si>
  <si>
    <t>Customer visit hotel</t>
  </si>
  <si>
    <t>A-10003</t>
  </si>
  <si>
    <t>Uber</t>
  </si>
  <si>
    <t>Local transportation</t>
  </si>
  <si>
    <t>A-10004</t>
  </si>
  <si>
    <t>Alaska Airlines</t>
  </si>
  <si>
    <t>Late-booked customer visit</t>
  </si>
  <si>
    <t>A-10005</t>
  </si>
  <si>
    <t>Meals &amp; Entertainment</t>
  </si>
  <si>
    <t>Local Bistro</t>
  </si>
  <si>
    <t>Client dinner</t>
  </si>
  <si>
    <t>A-10006</t>
  </si>
  <si>
    <t>Convention Center Catering</t>
  </si>
  <si>
    <t>Client event meal package</t>
  </si>
  <si>
    <t>No</t>
  </si>
  <si>
    <t>A-10007</t>
  </si>
  <si>
    <t>Marketing</t>
  </si>
  <si>
    <t>Digital Ads</t>
  </si>
  <si>
    <t>Google Ads</t>
  </si>
  <si>
    <t>Paid search campaign</t>
  </si>
  <si>
    <t>Marketing Manager</t>
  </si>
  <si>
    <t>ACH</t>
  </si>
  <si>
    <t>A-10008</t>
  </si>
  <si>
    <t>Meta</t>
  </si>
  <si>
    <t>Social media campaign</t>
  </si>
  <si>
    <t>A-10009</t>
  </si>
  <si>
    <t>LinkedIn</t>
  </si>
  <si>
    <t>Executive audience campaign</t>
  </si>
  <si>
    <t>A-10010</t>
  </si>
  <si>
    <t>Events</t>
  </si>
  <si>
    <t>NW Trade Show</t>
  </si>
  <si>
    <t>Booth registration</t>
  </si>
  <si>
    <t>A-10011</t>
  </si>
  <si>
    <t>DisplayCo</t>
  </si>
  <si>
    <t>Booth materials</t>
  </si>
  <si>
    <t>Credit Card</t>
  </si>
  <si>
    <t>A-10012</t>
  </si>
  <si>
    <t>FreightExpress</t>
  </si>
  <si>
    <t>Rush shipping for event materials</t>
  </si>
  <si>
    <t>A-10013</t>
  </si>
  <si>
    <t>Operations</t>
  </si>
  <si>
    <t>Shipping</t>
  </si>
  <si>
    <t>UPS</t>
  </si>
  <si>
    <t>Outbound shipping</t>
  </si>
  <si>
    <t>Operations Manager</t>
  </si>
  <si>
    <t>A-10014</t>
  </si>
  <si>
    <t>FedEx</t>
  </si>
  <si>
    <t>A-10015</t>
  </si>
  <si>
    <t>DHL</t>
  </si>
  <si>
    <t>Expedited customer order shipping</t>
  </si>
  <si>
    <t>A-10016</t>
  </si>
  <si>
    <t>Supplies</t>
  </si>
  <si>
    <t>Packaging Plus</t>
  </si>
  <si>
    <t>Boxes and labels</t>
  </si>
  <si>
    <t>A-10017</t>
  </si>
  <si>
    <t>LabelWorks</t>
  </si>
  <si>
    <t>Replacement printer labels</t>
  </si>
  <si>
    <t>A-10018</t>
  </si>
  <si>
    <t>Finance</t>
  </si>
  <si>
    <t>Software</t>
  </si>
  <si>
    <t>QuickBooks</t>
  </si>
  <si>
    <t>Accounting subscription</t>
  </si>
  <si>
    <t>Controller</t>
  </si>
  <si>
    <t>A-10019</t>
  </si>
  <si>
    <t>DataViz Cloud</t>
  </si>
  <si>
    <t>Analytics subscription</t>
  </si>
  <si>
    <t>A-10020</t>
  </si>
  <si>
    <t>Automation Cloud</t>
  </si>
  <si>
    <t>New workflow licenses</t>
  </si>
  <si>
    <t>A-10021</t>
  </si>
  <si>
    <t>Professional Fees</t>
  </si>
  <si>
    <t>Advisory LLP</t>
  </si>
  <si>
    <t>Monthly advisory support</t>
  </si>
  <si>
    <t>A-10022</t>
  </si>
  <si>
    <t>Additional review hours</t>
  </si>
  <si>
    <t>A-10023</t>
  </si>
  <si>
    <t>HR</t>
  </si>
  <si>
    <t>Training</t>
  </si>
  <si>
    <t>SkillUp</t>
  </si>
  <si>
    <t>Employee training workshop</t>
  </si>
  <si>
    <t>HR Manager</t>
  </si>
  <si>
    <t>A-10024</t>
  </si>
  <si>
    <t>Additional seats</t>
  </si>
  <si>
    <t>A-10025</t>
  </si>
  <si>
    <t>IT</t>
  </si>
  <si>
    <t>Cloud Services</t>
  </si>
  <si>
    <t>AWS</t>
  </si>
  <si>
    <t>Cloud hosting</t>
  </si>
  <si>
    <t>IT Manager</t>
  </si>
  <si>
    <t>A-10026</t>
  </si>
  <si>
    <t>Azure</t>
  </si>
  <si>
    <t>Backup services</t>
  </si>
  <si>
    <t>A-10027</t>
  </si>
  <si>
    <t>Unexpected compute spike</t>
  </si>
  <si>
    <t>A-10028</t>
  </si>
  <si>
    <t>Hardware</t>
  </si>
  <si>
    <t>Dell</t>
  </si>
  <si>
    <t>Replacement laptops</t>
  </si>
  <si>
    <t>A-10029</t>
  </si>
  <si>
    <t>Admin</t>
  </si>
  <si>
    <t>Office Rent</t>
  </si>
  <si>
    <t>Lake Union Properties</t>
  </si>
  <si>
    <t>Monthly rent</t>
  </si>
  <si>
    <t>Office Manager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</si>
</sst>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yyyy-mm"/>
  </numFmts>
  <fonts count="3">
    <font>
      <sz val="10.0"/>
      <color rgb="FF000000"/>
      <name val="Arial"/>
      <scheme val="minor"/>
    </font>
    <font>
      <sz val="11.0"/>
      <color rgb="FF000000"/>
      <name val="&quot;Aptos Narrow&quot;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164" xfId="0" applyAlignment="1" applyFont="1" applyNumberFormat="1">
      <alignment horizontal="right" readingOrder="0" shrinkToFit="0" vertical="bottom" wrapText="0"/>
    </xf>
    <xf borderId="0" fillId="0" fontId="1" numFmtId="165" xfId="0" applyAlignment="1" applyFont="1" applyNumberFormat="1">
      <alignment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  <xf borderId="0" fillId="0" fontId="2" numFmtId="0" xfId="0" applyFont="1"/>
    <xf borderId="0" fillId="0" fontId="2" numFmtId="165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7" max="7" width="44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1" t="s">
        <v>11</v>
      </c>
      <c r="B2" s="2">
        <v>46114.0</v>
      </c>
      <c r="C2" s="3">
        <v>46113.0</v>
      </c>
      <c r="D2" s="1" t="s">
        <v>12</v>
      </c>
      <c r="E2" s="1" t="s">
        <v>13</v>
      </c>
      <c r="F2" s="1" t="s">
        <v>14</v>
      </c>
      <c r="G2" s="1" t="s">
        <v>15</v>
      </c>
      <c r="H2" s="4">
        <v>2450.75</v>
      </c>
      <c r="I2" s="1" t="s">
        <v>16</v>
      </c>
      <c r="J2" s="1" t="s">
        <v>17</v>
      </c>
      <c r="K2" s="1" t="s">
        <v>18</v>
      </c>
    </row>
    <row r="3">
      <c r="A3" s="1" t="s">
        <v>19</v>
      </c>
      <c r="B3" s="2">
        <v>46116.0</v>
      </c>
      <c r="C3" s="3">
        <v>46113.0</v>
      </c>
      <c r="D3" s="1" t="s">
        <v>12</v>
      </c>
      <c r="E3" s="1" t="s">
        <v>13</v>
      </c>
      <c r="F3" s="1" t="s">
        <v>20</v>
      </c>
      <c r="G3" s="1" t="s">
        <v>21</v>
      </c>
      <c r="H3" s="4">
        <v>1795.2</v>
      </c>
      <c r="I3" s="1" t="s">
        <v>16</v>
      </c>
      <c r="J3" s="1" t="s">
        <v>17</v>
      </c>
      <c r="K3" s="1" t="s">
        <v>18</v>
      </c>
    </row>
    <row r="4">
      <c r="A4" s="1" t="s">
        <v>22</v>
      </c>
      <c r="B4" s="2">
        <v>46121.0</v>
      </c>
      <c r="C4" s="3">
        <v>46113.0</v>
      </c>
      <c r="D4" s="1" t="s">
        <v>12</v>
      </c>
      <c r="E4" s="1" t="s">
        <v>13</v>
      </c>
      <c r="F4" s="1" t="s">
        <v>23</v>
      </c>
      <c r="G4" s="1" t="s">
        <v>24</v>
      </c>
      <c r="H4" s="4">
        <v>628.4</v>
      </c>
      <c r="I4" s="1" t="s">
        <v>16</v>
      </c>
      <c r="J4" s="1" t="s">
        <v>17</v>
      </c>
      <c r="K4" s="1" t="s">
        <v>18</v>
      </c>
    </row>
    <row r="5">
      <c r="A5" s="1" t="s">
        <v>25</v>
      </c>
      <c r="B5" s="2">
        <v>46130.0</v>
      </c>
      <c r="C5" s="3">
        <v>46113.0</v>
      </c>
      <c r="D5" s="1" t="s">
        <v>12</v>
      </c>
      <c r="E5" s="1" t="s">
        <v>13</v>
      </c>
      <c r="F5" s="1" t="s">
        <v>26</v>
      </c>
      <c r="G5" s="1" t="s">
        <v>27</v>
      </c>
      <c r="H5" s="4">
        <v>4850.0</v>
      </c>
      <c r="I5" s="1" t="s">
        <v>16</v>
      </c>
      <c r="J5" s="1" t="s">
        <v>17</v>
      </c>
      <c r="K5" s="1" t="s">
        <v>18</v>
      </c>
    </row>
    <row r="6">
      <c r="A6" s="1" t="s">
        <v>28</v>
      </c>
      <c r="B6" s="2">
        <v>46123.0</v>
      </c>
      <c r="C6" s="3">
        <v>46113.0</v>
      </c>
      <c r="D6" s="1" t="s">
        <v>12</v>
      </c>
      <c r="E6" s="1" t="s">
        <v>29</v>
      </c>
      <c r="F6" s="1" t="s">
        <v>30</v>
      </c>
      <c r="G6" s="1" t="s">
        <v>31</v>
      </c>
      <c r="H6" s="4">
        <v>780.1</v>
      </c>
      <c r="I6" s="1" t="s">
        <v>16</v>
      </c>
      <c r="J6" s="1" t="s">
        <v>17</v>
      </c>
      <c r="K6" s="1" t="s">
        <v>18</v>
      </c>
    </row>
    <row r="7">
      <c r="A7" s="1" t="s">
        <v>32</v>
      </c>
      <c r="B7" s="2">
        <v>46132.0</v>
      </c>
      <c r="C7" s="3">
        <v>46113.0</v>
      </c>
      <c r="D7" s="1" t="s">
        <v>12</v>
      </c>
      <c r="E7" s="1" t="s">
        <v>29</v>
      </c>
      <c r="F7" s="1" t="s">
        <v>33</v>
      </c>
      <c r="G7" s="1" t="s">
        <v>34</v>
      </c>
      <c r="H7" s="4">
        <v>1935.0</v>
      </c>
      <c r="I7" s="1" t="s">
        <v>16</v>
      </c>
      <c r="J7" s="1" t="s">
        <v>17</v>
      </c>
      <c r="K7" s="1" t="s">
        <v>35</v>
      </c>
    </row>
    <row r="8">
      <c r="A8" s="1" t="s">
        <v>36</v>
      </c>
      <c r="B8" s="2">
        <v>46115.0</v>
      </c>
      <c r="C8" s="3">
        <v>46113.0</v>
      </c>
      <c r="D8" s="1" t="s">
        <v>37</v>
      </c>
      <c r="E8" s="1" t="s">
        <v>38</v>
      </c>
      <c r="F8" s="1" t="s">
        <v>39</v>
      </c>
      <c r="G8" s="1" t="s">
        <v>40</v>
      </c>
      <c r="H8" s="4">
        <v>9400.0</v>
      </c>
      <c r="I8" s="1" t="s">
        <v>41</v>
      </c>
      <c r="J8" s="1" t="s">
        <v>42</v>
      </c>
      <c r="K8" s="1" t="s">
        <v>18</v>
      </c>
    </row>
    <row r="9">
      <c r="A9" s="1" t="s">
        <v>43</v>
      </c>
      <c r="B9" s="2">
        <v>46127.0</v>
      </c>
      <c r="C9" s="3">
        <v>46113.0</v>
      </c>
      <c r="D9" s="1" t="s">
        <v>37</v>
      </c>
      <c r="E9" s="1" t="s">
        <v>38</v>
      </c>
      <c r="F9" s="1" t="s">
        <v>44</v>
      </c>
      <c r="G9" s="1" t="s">
        <v>45</v>
      </c>
      <c r="H9" s="4">
        <v>7600.0</v>
      </c>
      <c r="I9" s="1" t="s">
        <v>41</v>
      </c>
      <c r="J9" s="1" t="s">
        <v>42</v>
      </c>
      <c r="K9" s="1" t="s">
        <v>18</v>
      </c>
    </row>
    <row r="10">
      <c r="A10" s="1" t="s">
        <v>46</v>
      </c>
      <c r="B10" s="2">
        <v>46137.0</v>
      </c>
      <c r="C10" s="3">
        <v>46113.0</v>
      </c>
      <c r="D10" s="1" t="s">
        <v>37</v>
      </c>
      <c r="E10" s="1" t="s">
        <v>38</v>
      </c>
      <c r="F10" s="1" t="s">
        <v>47</v>
      </c>
      <c r="G10" s="1" t="s">
        <v>48</v>
      </c>
      <c r="H10" s="4">
        <v>3950.0</v>
      </c>
      <c r="I10" s="1" t="s">
        <v>41</v>
      </c>
      <c r="J10" s="1" t="s">
        <v>42</v>
      </c>
      <c r="K10" s="1" t="s">
        <v>18</v>
      </c>
    </row>
    <row r="11">
      <c r="A11" s="1" t="s">
        <v>49</v>
      </c>
      <c r="B11" s="2">
        <v>46117.0</v>
      </c>
      <c r="C11" s="3">
        <v>46113.0</v>
      </c>
      <c r="D11" s="1" t="s">
        <v>37</v>
      </c>
      <c r="E11" s="1" t="s">
        <v>50</v>
      </c>
      <c r="F11" s="1" t="s">
        <v>51</v>
      </c>
      <c r="G11" s="1" t="s">
        <v>52</v>
      </c>
      <c r="H11" s="4">
        <v>6500.0</v>
      </c>
      <c r="I11" s="1" t="s">
        <v>41</v>
      </c>
      <c r="J11" s="1" t="s">
        <v>42</v>
      </c>
      <c r="K11" s="1" t="s">
        <v>18</v>
      </c>
    </row>
    <row r="12">
      <c r="A12" s="1" t="s">
        <v>53</v>
      </c>
      <c r="B12" s="2">
        <v>46119.0</v>
      </c>
      <c r="C12" s="3">
        <v>46113.0</v>
      </c>
      <c r="D12" s="1" t="s">
        <v>37</v>
      </c>
      <c r="E12" s="1" t="s">
        <v>50</v>
      </c>
      <c r="F12" s="1" t="s">
        <v>54</v>
      </c>
      <c r="G12" s="1" t="s">
        <v>55</v>
      </c>
      <c r="H12" s="4">
        <v>3400.0</v>
      </c>
      <c r="I12" s="1" t="s">
        <v>41</v>
      </c>
      <c r="J12" s="1" t="s">
        <v>56</v>
      </c>
      <c r="K12" s="1" t="s">
        <v>18</v>
      </c>
    </row>
    <row r="13">
      <c r="A13" s="1" t="s">
        <v>57</v>
      </c>
      <c r="B13" s="2">
        <v>46138.0</v>
      </c>
      <c r="C13" s="3">
        <v>46113.0</v>
      </c>
      <c r="D13" s="1" t="s">
        <v>37</v>
      </c>
      <c r="E13" s="1" t="s">
        <v>50</v>
      </c>
      <c r="F13" s="1" t="s">
        <v>58</v>
      </c>
      <c r="G13" s="1" t="s">
        <v>59</v>
      </c>
      <c r="H13" s="4">
        <v>2750.0</v>
      </c>
      <c r="I13" s="1" t="s">
        <v>41</v>
      </c>
      <c r="J13" s="1" t="s">
        <v>56</v>
      </c>
      <c r="K13" s="1" t="s">
        <v>35</v>
      </c>
    </row>
    <row r="14">
      <c r="A14" s="1" t="s">
        <v>60</v>
      </c>
      <c r="B14" s="2">
        <v>46114.0</v>
      </c>
      <c r="C14" s="3">
        <v>46113.0</v>
      </c>
      <c r="D14" s="1" t="s">
        <v>61</v>
      </c>
      <c r="E14" s="1" t="s">
        <v>62</v>
      </c>
      <c r="F14" s="1" t="s">
        <v>63</v>
      </c>
      <c r="G14" s="1" t="s">
        <v>64</v>
      </c>
      <c r="H14" s="4">
        <v>8200.0</v>
      </c>
      <c r="I14" s="1" t="s">
        <v>65</v>
      </c>
      <c r="J14" s="1" t="s">
        <v>42</v>
      </c>
      <c r="K14" s="1" t="s">
        <v>18</v>
      </c>
    </row>
    <row r="15">
      <c r="A15" s="1" t="s">
        <v>66</v>
      </c>
      <c r="B15" s="2">
        <v>46128.0</v>
      </c>
      <c r="C15" s="3">
        <v>46113.0</v>
      </c>
      <c r="D15" s="1" t="s">
        <v>61</v>
      </c>
      <c r="E15" s="1" t="s">
        <v>62</v>
      </c>
      <c r="F15" s="1" t="s">
        <v>67</v>
      </c>
      <c r="G15" s="1" t="s">
        <v>64</v>
      </c>
      <c r="H15" s="4">
        <v>6850.0</v>
      </c>
      <c r="I15" s="1" t="s">
        <v>65</v>
      </c>
      <c r="J15" s="1" t="s">
        <v>42</v>
      </c>
      <c r="K15" s="1" t="s">
        <v>18</v>
      </c>
    </row>
    <row r="16">
      <c r="A16" s="1" t="s">
        <v>68</v>
      </c>
      <c r="B16" s="2">
        <v>46140.0</v>
      </c>
      <c r="C16" s="3">
        <v>46113.0</v>
      </c>
      <c r="D16" s="1" t="s">
        <v>61</v>
      </c>
      <c r="E16" s="1" t="s">
        <v>62</v>
      </c>
      <c r="F16" s="1" t="s">
        <v>69</v>
      </c>
      <c r="G16" s="1" t="s">
        <v>70</v>
      </c>
      <c r="H16" s="4">
        <v>3100.0</v>
      </c>
      <c r="I16" s="1" t="s">
        <v>65</v>
      </c>
      <c r="J16" s="1" t="s">
        <v>42</v>
      </c>
      <c r="K16" s="1" t="s">
        <v>18</v>
      </c>
    </row>
    <row r="17">
      <c r="A17" s="1" t="s">
        <v>71</v>
      </c>
      <c r="B17" s="2">
        <v>46120.0</v>
      </c>
      <c r="C17" s="3">
        <v>46113.0</v>
      </c>
      <c r="D17" s="1" t="s">
        <v>61</v>
      </c>
      <c r="E17" s="1" t="s">
        <v>72</v>
      </c>
      <c r="F17" s="1" t="s">
        <v>73</v>
      </c>
      <c r="G17" s="1" t="s">
        <v>74</v>
      </c>
      <c r="H17" s="4">
        <v>3150.0</v>
      </c>
      <c r="I17" s="1" t="s">
        <v>65</v>
      </c>
      <c r="J17" s="1" t="s">
        <v>56</v>
      </c>
      <c r="K17" s="1" t="s">
        <v>18</v>
      </c>
    </row>
    <row r="18">
      <c r="A18" s="1" t="s">
        <v>75</v>
      </c>
      <c r="B18" s="2">
        <v>46134.0</v>
      </c>
      <c r="C18" s="3">
        <v>46113.0</v>
      </c>
      <c r="D18" s="1" t="s">
        <v>61</v>
      </c>
      <c r="E18" s="1" t="s">
        <v>72</v>
      </c>
      <c r="F18" s="1" t="s">
        <v>76</v>
      </c>
      <c r="G18" s="1" t="s">
        <v>77</v>
      </c>
      <c r="H18" s="4">
        <v>2480.0</v>
      </c>
      <c r="I18" s="1" t="s">
        <v>65</v>
      </c>
      <c r="J18" s="1" t="s">
        <v>56</v>
      </c>
      <c r="K18" s="1" t="s">
        <v>18</v>
      </c>
    </row>
    <row r="19">
      <c r="A19" s="1" t="s">
        <v>78</v>
      </c>
      <c r="B19" s="2">
        <v>46113.0</v>
      </c>
      <c r="C19" s="3">
        <v>46113.0</v>
      </c>
      <c r="D19" s="1" t="s">
        <v>79</v>
      </c>
      <c r="E19" s="1" t="s">
        <v>80</v>
      </c>
      <c r="F19" s="1" t="s">
        <v>81</v>
      </c>
      <c r="G19" s="1" t="s">
        <v>82</v>
      </c>
      <c r="H19" s="4">
        <v>950.0</v>
      </c>
      <c r="I19" s="1" t="s">
        <v>83</v>
      </c>
      <c r="J19" s="1" t="s">
        <v>42</v>
      </c>
      <c r="K19" s="1" t="s">
        <v>18</v>
      </c>
    </row>
    <row r="20">
      <c r="A20" s="1" t="s">
        <v>84</v>
      </c>
      <c r="B20" s="2">
        <v>46122.0</v>
      </c>
      <c r="C20" s="3">
        <v>46113.0</v>
      </c>
      <c r="D20" s="1" t="s">
        <v>79</v>
      </c>
      <c r="E20" s="1" t="s">
        <v>80</v>
      </c>
      <c r="F20" s="1" t="s">
        <v>85</v>
      </c>
      <c r="G20" s="1" t="s">
        <v>86</v>
      </c>
      <c r="H20" s="4">
        <v>1650.0</v>
      </c>
      <c r="I20" s="1" t="s">
        <v>83</v>
      </c>
      <c r="J20" s="1" t="s">
        <v>42</v>
      </c>
      <c r="K20" s="1" t="s">
        <v>18</v>
      </c>
    </row>
    <row r="21">
      <c r="A21" s="1" t="s">
        <v>87</v>
      </c>
      <c r="B21" s="2">
        <v>46133.0</v>
      </c>
      <c r="C21" s="3">
        <v>46113.0</v>
      </c>
      <c r="D21" s="1" t="s">
        <v>79</v>
      </c>
      <c r="E21" s="1" t="s">
        <v>80</v>
      </c>
      <c r="F21" s="1" t="s">
        <v>88</v>
      </c>
      <c r="G21" s="1" t="s">
        <v>89</v>
      </c>
      <c r="H21" s="4">
        <v>2250.0</v>
      </c>
      <c r="I21" s="1" t="s">
        <v>83</v>
      </c>
      <c r="J21" s="1" t="s">
        <v>42</v>
      </c>
      <c r="K21" s="1" t="s">
        <v>18</v>
      </c>
    </row>
    <row r="22">
      <c r="A22" s="1" t="s">
        <v>90</v>
      </c>
      <c r="B22" s="2">
        <v>46124.0</v>
      </c>
      <c r="C22" s="3">
        <v>46113.0</v>
      </c>
      <c r="D22" s="1" t="s">
        <v>79</v>
      </c>
      <c r="E22" s="1" t="s">
        <v>91</v>
      </c>
      <c r="F22" s="1" t="s">
        <v>92</v>
      </c>
      <c r="G22" s="1" t="s">
        <v>93</v>
      </c>
      <c r="H22" s="4">
        <v>9400.0</v>
      </c>
      <c r="I22" s="1" t="s">
        <v>83</v>
      </c>
      <c r="J22" s="1" t="s">
        <v>42</v>
      </c>
      <c r="K22" s="1" t="s">
        <v>18</v>
      </c>
    </row>
    <row r="23">
      <c r="A23" s="1" t="s">
        <v>94</v>
      </c>
      <c r="B23" s="2">
        <v>46139.0</v>
      </c>
      <c r="C23" s="3">
        <v>46113.0</v>
      </c>
      <c r="D23" s="1" t="s">
        <v>79</v>
      </c>
      <c r="E23" s="1" t="s">
        <v>91</v>
      </c>
      <c r="F23" s="1" t="s">
        <v>92</v>
      </c>
      <c r="G23" s="1" t="s">
        <v>95</v>
      </c>
      <c r="H23" s="4">
        <v>2100.0</v>
      </c>
      <c r="I23" s="1" t="s">
        <v>83</v>
      </c>
      <c r="J23" s="1" t="s">
        <v>42</v>
      </c>
      <c r="K23" s="1" t="s">
        <v>18</v>
      </c>
    </row>
    <row r="24">
      <c r="A24" s="1" t="s">
        <v>96</v>
      </c>
      <c r="B24" s="2">
        <v>46126.0</v>
      </c>
      <c r="C24" s="3">
        <v>46113.0</v>
      </c>
      <c r="D24" s="1" t="s">
        <v>97</v>
      </c>
      <c r="E24" s="1" t="s">
        <v>98</v>
      </c>
      <c r="F24" s="1" t="s">
        <v>99</v>
      </c>
      <c r="G24" s="1" t="s">
        <v>100</v>
      </c>
      <c r="H24" s="4">
        <v>4100.0</v>
      </c>
      <c r="I24" s="1" t="s">
        <v>101</v>
      </c>
      <c r="J24" s="1" t="s">
        <v>56</v>
      </c>
      <c r="K24" s="1" t="s">
        <v>18</v>
      </c>
    </row>
    <row r="25">
      <c r="A25" s="1" t="s">
        <v>102</v>
      </c>
      <c r="B25" s="2">
        <v>46131.0</v>
      </c>
      <c r="C25" s="3">
        <v>46113.0</v>
      </c>
      <c r="D25" s="1" t="s">
        <v>97</v>
      </c>
      <c r="E25" s="1" t="s">
        <v>98</v>
      </c>
      <c r="F25" s="1" t="s">
        <v>99</v>
      </c>
      <c r="G25" s="1" t="s">
        <v>103</v>
      </c>
      <c r="H25" s="4">
        <v>1450.0</v>
      </c>
      <c r="I25" s="1" t="s">
        <v>101</v>
      </c>
      <c r="J25" s="1" t="s">
        <v>56</v>
      </c>
      <c r="K25" s="1" t="s">
        <v>18</v>
      </c>
    </row>
    <row r="26">
      <c r="A26" s="1" t="s">
        <v>104</v>
      </c>
      <c r="B26" s="2">
        <v>46118.0</v>
      </c>
      <c r="C26" s="3">
        <v>46113.0</v>
      </c>
      <c r="D26" s="1" t="s">
        <v>105</v>
      </c>
      <c r="E26" s="1" t="s">
        <v>106</v>
      </c>
      <c r="F26" s="1" t="s">
        <v>107</v>
      </c>
      <c r="G26" s="1" t="s">
        <v>108</v>
      </c>
      <c r="H26" s="4">
        <v>5200.0</v>
      </c>
      <c r="I26" s="1" t="s">
        <v>109</v>
      </c>
      <c r="J26" s="1" t="s">
        <v>42</v>
      </c>
      <c r="K26" s="1" t="s">
        <v>18</v>
      </c>
    </row>
    <row r="27">
      <c r="A27" s="1" t="s">
        <v>110</v>
      </c>
      <c r="B27" s="2">
        <v>46129.0</v>
      </c>
      <c r="C27" s="3">
        <v>46113.0</v>
      </c>
      <c r="D27" s="1" t="s">
        <v>105</v>
      </c>
      <c r="E27" s="1" t="s">
        <v>106</v>
      </c>
      <c r="F27" s="1" t="s">
        <v>111</v>
      </c>
      <c r="G27" s="1" t="s">
        <v>112</v>
      </c>
      <c r="H27" s="4">
        <v>1900.0</v>
      </c>
      <c r="I27" s="1" t="s">
        <v>109</v>
      </c>
      <c r="J27" s="1" t="s">
        <v>42</v>
      </c>
      <c r="K27" s="1" t="s">
        <v>18</v>
      </c>
    </row>
    <row r="28">
      <c r="A28" s="1" t="s">
        <v>113</v>
      </c>
      <c r="B28" s="2">
        <v>46141.0</v>
      </c>
      <c r="C28" s="3">
        <v>46113.0</v>
      </c>
      <c r="D28" s="1" t="s">
        <v>105</v>
      </c>
      <c r="E28" s="1" t="s">
        <v>106</v>
      </c>
      <c r="F28" s="1" t="s">
        <v>107</v>
      </c>
      <c r="G28" s="1" t="s">
        <v>114</v>
      </c>
      <c r="H28" s="4">
        <v>1850.0</v>
      </c>
      <c r="I28" s="1" t="s">
        <v>109</v>
      </c>
      <c r="J28" s="1" t="s">
        <v>42</v>
      </c>
      <c r="K28" s="1" t="s">
        <v>18</v>
      </c>
    </row>
    <row r="29">
      <c r="A29" s="1" t="s">
        <v>115</v>
      </c>
      <c r="B29" s="2">
        <v>46121.0</v>
      </c>
      <c r="C29" s="3">
        <v>46113.0</v>
      </c>
      <c r="D29" s="1" t="s">
        <v>105</v>
      </c>
      <c r="E29" s="1" t="s">
        <v>116</v>
      </c>
      <c r="F29" s="1" t="s">
        <v>117</v>
      </c>
      <c r="G29" s="1" t="s">
        <v>118</v>
      </c>
      <c r="H29" s="4">
        <v>5990.0</v>
      </c>
      <c r="I29" s="1" t="s">
        <v>109</v>
      </c>
      <c r="J29" s="1" t="s">
        <v>42</v>
      </c>
      <c r="K29" s="1" t="s">
        <v>18</v>
      </c>
    </row>
    <row r="30">
      <c r="A30" s="1" t="s">
        <v>119</v>
      </c>
      <c r="B30" s="2">
        <v>46142.0</v>
      </c>
      <c r="C30" s="3">
        <v>46113.0</v>
      </c>
      <c r="D30" s="1" t="s">
        <v>120</v>
      </c>
      <c r="E30" s="1" t="s">
        <v>121</v>
      </c>
      <c r="F30" s="1" t="s">
        <v>122</v>
      </c>
      <c r="G30" s="1" t="s">
        <v>123</v>
      </c>
      <c r="H30" s="4">
        <v>21000.0</v>
      </c>
      <c r="I30" s="1" t="s">
        <v>124</v>
      </c>
      <c r="J30" s="1" t="s">
        <v>42</v>
      </c>
      <c r="K30" s="1" t="s">
        <v>18</v>
      </c>
    </row>
    <row r="32">
      <c r="L32" s="5" t="str">
        <f>IFERROR(__xludf.DUMMYFUNCTION("QUERY(D45)"),"")</f>
        <v/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5" t="str">
        <f>IFERROR(__xludf.DUMMYFUNCTION("QUERY(Actuals!A:K,""select C, D, E, sum(H) where C is not null group by C, D, E label sum(H) 'ActualAmount'"",1)"),"Period")</f>
        <v>Period</v>
      </c>
      <c r="B1" s="5" t="str">
        <f>IFERROR(__xludf.DUMMYFUNCTION("""COMPUTED_VALUE"""),"Department")</f>
        <v>Department</v>
      </c>
      <c r="C1" s="5" t="str">
        <f>IFERROR(__xludf.DUMMYFUNCTION("""COMPUTED_VALUE"""),"Account")</f>
        <v>Account</v>
      </c>
      <c r="D1" s="5" t="str">
        <f>IFERROR(__xludf.DUMMYFUNCTION("""COMPUTED_VALUE"""),"ActualAmount")</f>
        <v>ActualAmount</v>
      </c>
    </row>
    <row r="2">
      <c r="A2" s="6">
        <f>IFERROR(__xludf.DUMMYFUNCTION("""COMPUTED_VALUE"""),46113.0)</f>
        <v>46113</v>
      </c>
      <c r="B2" s="5" t="str">
        <f>IFERROR(__xludf.DUMMYFUNCTION("""COMPUTED_VALUE"""),"Admin")</f>
        <v>Admin</v>
      </c>
      <c r="C2" s="5" t="str">
        <f>IFERROR(__xludf.DUMMYFUNCTION("""COMPUTED_VALUE"""),"Office Rent")</f>
        <v>Office Rent</v>
      </c>
      <c r="D2" s="5">
        <f>IFERROR(__xludf.DUMMYFUNCTION("""COMPUTED_VALUE"""),21000.0)</f>
        <v>21000</v>
      </c>
    </row>
    <row r="3">
      <c r="A3" s="6">
        <f>IFERROR(__xludf.DUMMYFUNCTION("""COMPUTED_VALUE"""),46113.0)</f>
        <v>46113</v>
      </c>
      <c r="B3" s="5" t="str">
        <f>IFERROR(__xludf.DUMMYFUNCTION("""COMPUTED_VALUE"""),"Finance")</f>
        <v>Finance</v>
      </c>
      <c r="C3" s="5" t="str">
        <f>IFERROR(__xludf.DUMMYFUNCTION("""COMPUTED_VALUE"""),"Professional Fees")</f>
        <v>Professional Fees</v>
      </c>
      <c r="D3" s="5">
        <f>IFERROR(__xludf.DUMMYFUNCTION("""COMPUTED_VALUE"""),11500.0)</f>
        <v>11500</v>
      </c>
    </row>
    <row r="4">
      <c r="A4" s="6">
        <f>IFERROR(__xludf.DUMMYFUNCTION("""COMPUTED_VALUE"""),46113.0)</f>
        <v>46113</v>
      </c>
      <c r="B4" s="5" t="str">
        <f>IFERROR(__xludf.DUMMYFUNCTION("""COMPUTED_VALUE"""),"Finance")</f>
        <v>Finance</v>
      </c>
      <c r="C4" s="5" t="str">
        <f>IFERROR(__xludf.DUMMYFUNCTION("""COMPUTED_VALUE"""),"Software")</f>
        <v>Software</v>
      </c>
      <c r="D4" s="5">
        <f>IFERROR(__xludf.DUMMYFUNCTION("""COMPUTED_VALUE"""),4850.0)</f>
        <v>4850</v>
      </c>
    </row>
    <row r="5">
      <c r="A5" s="6">
        <f>IFERROR(__xludf.DUMMYFUNCTION("""COMPUTED_VALUE"""),46113.0)</f>
        <v>46113</v>
      </c>
      <c r="B5" s="5" t="str">
        <f>IFERROR(__xludf.DUMMYFUNCTION("""COMPUTED_VALUE"""),"HR")</f>
        <v>HR</v>
      </c>
      <c r="C5" s="5" t="str">
        <f>IFERROR(__xludf.DUMMYFUNCTION("""COMPUTED_VALUE"""),"Training")</f>
        <v>Training</v>
      </c>
      <c r="D5" s="5">
        <f>IFERROR(__xludf.DUMMYFUNCTION("""COMPUTED_VALUE"""),5550.0)</f>
        <v>5550</v>
      </c>
    </row>
    <row r="6">
      <c r="A6" s="6">
        <f>IFERROR(__xludf.DUMMYFUNCTION("""COMPUTED_VALUE"""),46113.0)</f>
        <v>46113</v>
      </c>
      <c r="B6" s="5" t="str">
        <f>IFERROR(__xludf.DUMMYFUNCTION("""COMPUTED_VALUE"""),"IT")</f>
        <v>IT</v>
      </c>
      <c r="C6" s="5" t="str">
        <f>IFERROR(__xludf.DUMMYFUNCTION("""COMPUTED_VALUE"""),"Cloud Services")</f>
        <v>Cloud Services</v>
      </c>
      <c r="D6" s="5">
        <f>IFERROR(__xludf.DUMMYFUNCTION("""COMPUTED_VALUE"""),8950.0)</f>
        <v>8950</v>
      </c>
    </row>
    <row r="7">
      <c r="A7" s="6">
        <f>IFERROR(__xludf.DUMMYFUNCTION("""COMPUTED_VALUE"""),46113.0)</f>
        <v>46113</v>
      </c>
      <c r="B7" s="5" t="str">
        <f>IFERROR(__xludf.DUMMYFUNCTION("""COMPUTED_VALUE"""),"IT")</f>
        <v>IT</v>
      </c>
      <c r="C7" s="5" t="str">
        <f>IFERROR(__xludf.DUMMYFUNCTION("""COMPUTED_VALUE"""),"Hardware")</f>
        <v>Hardware</v>
      </c>
      <c r="D7" s="5">
        <f>IFERROR(__xludf.DUMMYFUNCTION("""COMPUTED_VALUE"""),5990.0)</f>
        <v>5990</v>
      </c>
    </row>
    <row r="8">
      <c r="A8" s="6">
        <f>IFERROR(__xludf.DUMMYFUNCTION("""COMPUTED_VALUE"""),46113.0)</f>
        <v>46113</v>
      </c>
      <c r="B8" s="5" t="str">
        <f>IFERROR(__xludf.DUMMYFUNCTION("""COMPUTED_VALUE"""),"Marketing")</f>
        <v>Marketing</v>
      </c>
      <c r="C8" s="5" t="str">
        <f>IFERROR(__xludf.DUMMYFUNCTION("""COMPUTED_VALUE"""),"Digital Ads")</f>
        <v>Digital Ads</v>
      </c>
      <c r="D8" s="5">
        <f>IFERROR(__xludf.DUMMYFUNCTION("""COMPUTED_VALUE"""),20950.0)</f>
        <v>20950</v>
      </c>
    </row>
    <row r="9">
      <c r="A9" s="6">
        <f>IFERROR(__xludf.DUMMYFUNCTION("""COMPUTED_VALUE"""),46113.0)</f>
        <v>46113</v>
      </c>
      <c r="B9" s="5" t="str">
        <f>IFERROR(__xludf.DUMMYFUNCTION("""COMPUTED_VALUE"""),"Marketing")</f>
        <v>Marketing</v>
      </c>
      <c r="C9" s="5" t="str">
        <f>IFERROR(__xludf.DUMMYFUNCTION("""COMPUTED_VALUE"""),"Events")</f>
        <v>Events</v>
      </c>
      <c r="D9" s="5">
        <f>IFERROR(__xludf.DUMMYFUNCTION("""COMPUTED_VALUE"""),12650.0)</f>
        <v>12650</v>
      </c>
    </row>
    <row r="10">
      <c r="A10" s="6">
        <f>IFERROR(__xludf.DUMMYFUNCTION("""COMPUTED_VALUE"""),46113.0)</f>
        <v>46113</v>
      </c>
      <c r="B10" s="5" t="str">
        <f>IFERROR(__xludf.DUMMYFUNCTION("""COMPUTED_VALUE"""),"Operations")</f>
        <v>Operations</v>
      </c>
      <c r="C10" s="5" t="str">
        <f>IFERROR(__xludf.DUMMYFUNCTION("""COMPUTED_VALUE"""),"Shipping")</f>
        <v>Shipping</v>
      </c>
      <c r="D10" s="5">
        <f>IFERROR(__xludf.DUMMYFUNCTION("""COMPUTED_VALUE"""),18150.0)</f>
        <v>18150</v>
      </c>
    </row>
    <row r="11">
      <c r="A11" s="6">
        <f>IFERROR(__xludf.DUMMYFUNCTION("""COMPUTED_VALUE"""),46113.0)</f>
        <v>46113</v>
      </c>
      <c r="B11" s="5" t="str">
        <f>IFERROR(__xludf.DUMMYFUNCTION("""COMPUTED_VALUE"""),"Operations")</f>
        <v>Operations</v>
      </c>
      <c r="C11" s="5" t="str">
        <f>IFERROR(__xludf.DUMMYFUNCTION("""COMPUTED_VALUE"""),"Supplies")</f>
        <v>Supplies</v>
      </c>
      <c r="D11" s="5">
        <f>IFERROR(__xludf.DUMMYFUNCTION("""COMPUTED_VALUE"""),5630.0)</f>
        <v>5630</v>
      </c>
    </row>
    <row r="12">
      <c r="A12" s="6">
        <f>IFERROR(__xludf.DUMMYFUNCTION("""COMPUTED_VALUE"""),46113.0)</f>
        <v>46113</v>
      </c>
      <c r="B12" s="5" t="str">
        <f>IFERROR(__xludf.DUMMYFUNCTION("""COMPUTED_VALUE"""),"Sales")</f>
        <v>Sales</v>
      </c>
      <c r="C12" s="5" t="str">
        <f>IFERROR(__xludf.DUMMYFUNCTION("""COMPUTED_VALUE"""),"Meals &amp; Entertainment")</f>
        <v>Meals &amp; Entertainment</v>
      </c>
      <c r="D12" s="5">
        <f>IFERROR(__xludf.DUMMYFUNCTION("""COMPUTED_VALUE"""),2715.1)</f>
        <v>2715.1</v>
      </c>
    </row>
    <row r="13">
      <c r="A13" s="6">
        <f>IFERROR(__xludf.DUMMYFUNCTION("""COMPUTED_VALUE"""),46113.0)</f>
        <v>46113</v>
      </c>
      <c r="B13" s="5" t="str">
        <f>IFERROR(__xludf.DUMMYFUNCTION("""COMPUTED_VALUE"""),"Sales")</f>
        <v>Sales</v>
      </c>
      <c r="C13" s="5" t="str">
        <f>IFERROR(__xludf.DUMMYFUNCTION("""COMPUTED_VALUE"""),"Travel")</f>
        <v>Travel</v>
      </c>
      <c r="D13" s="5">
        <f>IFERROR(__xludf.DUMMYFUNCTION("""COMPUTED_VALUE"""),9724.349999999999)</f>
        <v>9724.35</v>
      </c>
    </row>
  </sheetData>
  <drawing r:id="rId1"/>
</worksheet>
</file>